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Arbeit-Courses\KI-VHS\KI-Smart\Unterrichtsmaterial\Datenanalysen\"/>
    </mc:Choice>
  </mc:AlternateContent>
  <xr:revisionPtr revIDLastSave="0" documentId="13_ncr:1_{5F1A2A0A-A4D3-4756-829B-3B86804CB5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atsdaten" sheetId="1" r:id="rId1"/>
    <sheet name="Quartalsübersich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J4" i="2"/>
  <c r="C22" i="1"/>
  <c r="L20" i="1"/>
  <c r="K20" i="1"/>
  <c r="J20" i="1"/>
  <c r="I20" i="1"/>
  <c r="G20" i="1"/>
  <c r="J7" i="2" s="1"/>
  <c r="F20" i="1"/>
  <c r="I7" i="2" s="1"/>
  <c r="E20" i="1"/>
  <c r="H7" i="2" s="1"/>
  <c r="D20" i="1"/>
  <c r="C20" i="1"/>
  <c r="B7" i="2" s="1"/>
  <c r="E7" i="2" s="1"/>
  <c r="H19" i="1"/>
  <c r="H18" i="1"/>
  <c r="H17" i="1"/>
  <c r="L16" i="1"/>
  <c r="K16" i="1"/>
  <c r="J16" i="1"/>
  <c r="I16" i="1"/>
  <c r="G16" i="1"/>
  <c r="J6" i="2" s="1"/>
  <c r="F16" i="1"/>
  <c r="I6" i="2" s="1"/>
  <c r="E16" i="1"/>
  <c r="D16" i="1"/>
  <c r="G6" i="2" s="1"/>
  <c r="C16" i="1"/>
  <c r="B6" i="2" s="1"/>
  <c r="H15" i="1"/>
  <c r="H14" i="1"/>
  <c r="H13" i="1"/>
  <c r="L12" i="1"/>
  <c r="K12" i="1"/>
  <c r="J12" i="1"/>
  <c r="I12" i="1"/>
  <c r="G12" i="1"/>
  <c r="J5" i="2" s="1"/>
  <c r="F12" i="1"/>
  <c r="E12" i="1"/>
  <c r="H5" i="2" s="1"/>
  <c r="D12" i="1"/>
  <c r="G5" i="2" s="1"/>
  <c r="C12" i="1"/>
  <c r="B5" i="2" s="1"/>
  <c r="H11" i="1"/>
  <c r="H10" i="1"/>
  <c r="H9" i="1"/>
  <c r="H12" i="1" s="1"/>
  <c r="C5" i="2" s="1"/>
  <c r="L8" i="1"/>
  <c r="L22" i="1" s="1"/>
  <c r="K8" i="1"/>
  <c r="J8" i="1"/>
  <c r="J22" i="1" s="1"/>
  <c r="I8" i="1"/>
  <c r="G8" i="1"/>
  <c r="F8" i="1"/>
  <c r="I4" i="2" s="1"/>
  <c r="E8" i="1"/>
  <c r="D8" i="1"/>
  <c r="C8" i="1"/>
  <c r="B4" i="2" s="1"/>
  <c r="B9" i="2" s="1"/>
  <c r="H7" i="1"/>
  <c r="H6" i="1"/>
  <c r="H5" i="1"/>
  <c r="K22" i="1" l="1"/>
  <c r="I22" i="1"/>
  <c r="G7" i="2"/>
  <c r="H20" i="1"/>
  <c r="C7" i="2" s="1"/>
  <c r="G22" i="1"/>
  <c r="H8" i="1"/>
  <c r="H6" i="2"/>
  <c r="E22" i="1"/>
  <c r="H16" i="1"/>
  <c r="C6" i="2" s="1"/>
  <c r="D22" i="1"/>
  <c r="E5" i="2"/>
  <c r="I9" i="2"/>
  <c r="J9" i="2"/>
  <c r="E6" i="2"/>
  <c r="D5" i="2"/>
  <c r="F22" i="1"/>
  <c r="H4" i="2"/>
  <c r="G4" i="2"/>
  <c r="D7" i="2" l="1"/>
  <c r="G9" i="2"/>
  <c r="C4" i="2"/>
  <c r="F5" i="2" s="1"/>
  <c r="H9" i="2"/>
  <c r="F6" i="2"/>
  <c r="D6" i="2"/>
  <c r="H22" i="1"/>
  <c r="F7" i="2"/>
  <c r="C9" i="2" l="1"/>
  <c r="D9" i="2" s="1"/>
  <c r="D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Beispieldaten für Kurszwecke. Werte sind realistisch modelliert, aber fiktiv.</t>
        </r>
      </text>
    </comment>
  </commentList>
</comments>
</file>

<file path=xl/sharedStrings.xml><?xml version="1.0" encoding="utf-8"?>
<sst xmlns="http://schemas.openxmlformats.org/spreadsheetml/2006/main" count="70" uniqueCount="49">
  <si>
    <t>Marketing- und Umsatzdaten 2026 – Bio-Bäckerei (mit Quartalssummen)</t>
  </si>
  <si>
    <t>Hinweis: Die Daten sind bewusst so gestaltet, dass Trends zwischen den Quartalen schnell erkennbar sind.</t>
  </si>
  <si>
    <t>Monat</t>
  </si>
  <si>
    <t>Quartal</t>
  </si>
  <si>
    <t>Einnahmen / Umsatz (€)</t>
  </si>
  <si>
    <t>Kosten Instagram (€)</t>
  </si>
  <si>
    <t>Kosten Facebook (€)</t>
  </si>
  <si>
    <t>Kosten Zeitung (€)</t>
  </si>
  <si>
    <t>Kosten Aktionen (€)</t>
  </si>
  <si>
    <t>Gesamtausgaben Marketing (€)</t>
  </si>
  <si>
    <t>Instagram-Beiträge (Anzahl)</t>
  </si>
  <si>
    <t>Facebook-Beiträge (Anzahl)</t>
  </si>
  <si>
    <t>Zeitungsanzeigen (Anzahl)</t>
  </si>
  <si>
    <t>Aktionen (Anzahl)</t>
  </si>
  <si>
    <t>Januar</t>
  </si>
  <si>
    <t>Q1</t>
  </si>
  <si>
    <t>Februar</t>
  </si>
  <si>
    <t>März</t>
  </si>
  <si>
    <t>Gesamtsumme Q1</t>
  </si>
  <si>
    <t>April</t>
  </si>
  <si>
    <t>Q2</t>
  </si>
  <si>
    <t>Mai</t>
  </si>
  <si>
    <t>Juni</t>
  </si>
  <si>
    <t>Gesamtsumme Q2</t>
  </si>
  <si>
    <t>Juli</t>
  </si>
  <si>
    <t>Q3</t>
  </si>
  <si>
    <t>August</t>
  </si>
  <si>
    <t>September</t>
  </si>
  <si>
    <t>Gesamtsumme Q3</t>
  </si>
  <si>
    <t>Oktober</t>
  </si>
  <si>
    <t>Q4</t>
  </si>
  <si>
    <t>November</t>
  </si>
  <si>
    <t>Dezember</t>
  </si>
  <si>
    <t>Gesamtsumme Q4</t>
  </si>
  <si>
    <t>Gesamtsumme Jahr 2026</t>
  </si>
  <si>
    <t>2026</t>
  </si>
  <si>
    <t>Quartalsübersicht 2026 – Marketingeffizienz auf einen Blick</t>
  </si>
  <si>
    <t>Gesamteinnahmen (€)</t>
  </si>
  <si>
    <t>Marketingquote (%)</t>
  </si>
  <si>
    <t>Veränderung Umsatz zum Vorquartal (%)</t>
  </si>
  <si>
    <t>Veränderung Marketingkosten zum Vorquartal (%)</t>
  </si>
  <si>
    <t>Instagram gesamt (€)</t>
  </si>
  <si>
    <t>Facebook gesamt (€)</t>
  </si>
  <si>
    <t>Zeitung gesamt (€)</t>
  </si>
  <si>
    <t>Aktionen gesamt (€)</t>
  </si>
  <si>
    <t/>
  </si>
  <si>
    <t>Gesamtjahr 2026</t>
  </si>
  <si>
    <t>Lesetipp:</t>
  </si>
  <si>
    <t>Q2 zeigt deutliches Umsatzwachstum bei moderat steigenden Kosten. Q3 zeigt das Gegenbild: höhere Marketingausgaben, aber sinkender Umsatz.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</si>
</sst>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407];[Red]\(#,##0\ [$€-407]\)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i/>
      <sz val="11"/>
      <color rgb="FF666666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D9EAD3"/>
      </patternFill>
    </fill>
    <fill>
      <patternFill patternType="solid">
        <fgColor rgb="FFFFF2CC"/>
      </patternFill>
    </fill>
    <fill>
      <patternFill patternType="solid">
        <fgColor rgb="FF8064A2"/>
      </patternFill>
    </fill>
  </fills>
  <borders count="9">
    <border>
      <left/>
      <right/>
      <top/>
      <bottom/>
      <diagonal/>
    </border>
    <border>
      <left/>
      <right/>
      <top/>
      <bottom style="thin">
        <color rgb="FFD0D0D0"/>
      </bottom>
      <diagonal/>
    </border>
    <border>
      <left/>
      <right/>
      <top style="medium">
        <color rgb="FF7F7F7F"/>
      </top>
      <bottom/>
      <diagonal/>
    </border>
    <border>
      <left/>
      <right/>
      <top style="double">
        <color rgb="FF7F6000"/>
      </top>
      <bottom/>
      <diagonal/>
    </border>
    <border>
      <left/>
      <right/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 style="thin">
        <color theme="3" tint="-0.499984740745262"/>
      </left>
      <right/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indexed="64"/>
      </right>
      <top/>
      <bottom style="thin">
        <color theme="3" tint="-0.499984740745262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1" xfId="1" applyFont="1" applyBorder="1"/>
    <xf numFmtId="164" fontId="0" fillId="0" borderId="1" xfId="1" applyNumberFormat="1" applyFont="1" applyBorder="1"/>
    <xf numFmtId="3" fontId="0" fillId="0" borderId="1" xfId="1" applyNumberFormat="1" applyFont="1" applyBorder="1"/>
    <xf numFmtId="0" fontId="4" fillId="3" borderId="2" xfId="1" applyFont="1" applyFill="1" applyBorder="1"/>
    <xf numFmtId="164" fontId="4" fillId="3" borderId="2" xfId="1" applyNumberFormat="1" applyFont="1" applyFill="1" applyBorder="1"/>
    <xf numFmtId="3" fontId="4" fillId="3" borderId="2" xfId="1" applyNumberFormat="1" applyFont="1" applyFill="1" applyBorder="1"/>
    <xf numFmtId="164" fontId="0" fillId="0" borderId="0" xfId="1" applyNumberFormat="1" applyFont="1"/>
    <xf numFmtId="3" fontId="0" fillId="0" borderId="0" xfId="1" applyNumberFormat="1" applyFont="1"/>
    <xf numFmtId="0" fontId="4" fillId="4" borderId="3" xfId="1" applyFont="1" applyFill="1" applyBorder="1"/>
    <xf numFmtId="164" fontId="4" fillId="4" borderId="3" xfId="1" applyNumberFormat="1" applyFont="1" applyFill="1" applyBorder="1"/>
    <xf numFmtId="3" fontId="4" fillId="4" borderId="3" xfId="1" applyNumberFormat="1" applyFont="1" applyFill="1" applyBorder="1"/>
    <xf numFmtId="0" fontId="3" fillId="5" borderId="0" xfId="1" applyFont="1" applyFill="1" applyAlignment="1">
      <alignment horizontal="center" vertical="center" wrapText="1"/>
    </xf>
    <xf numFmtId="165" fontId="0" fillId="0" borderId="0" xfId="1" applyNumberFormat="1" applyFont="1"/>
    <xf numFmtId="0" fontId="4" fillId="4" borderId="0" xfId="1" applyFont="1" applyFill="1"/>
    <xf numFmtId="164" fontId="4" fillId="4" borderId="0" xfId="1" applyNumberFormat="1" applyFont="1" applyFill="1"/>
    <xf numFmtId="165" fontId="4" fillId="4" borderId="0" xfId="1" applyNumberFormat="1" applyFont="1" applyFill="1"/>
    <xf numFmtId="0" fontId="4" fillId="0" borderId="0" xfId="1" applyFont="1"/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0" borderId="0" xfId="1" applyFont="1"/>
    <xf numFmtId="0" fontId="0" fillId="0" borderId="0" xfId="0"/>
    <xf numFmtId="0" fontId="1" fillId="0" borderId="0" xfId="1" applyFont="1"/>
    <xf numFmtId="0" fontId="0" fillId="0" borderId="0" xfId="1" applyFont="1" applyAlignment="1">
      <alignment wrapText="1"/>
    </xf>
  </cellXfs>
  <cellStyles count="2">
    <cellStyle name="Normal" xfId="1" xr:uid="{00000000-0005-0000-0000-000000000000}"/>
    <cellStyle name="Standard" xfId="0" builtinId="0"/>
  </cellStyles>
  <dxfs count="4"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FCE4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1657350</xdr:colOff>
      <xdr:row>47</xdr:row>
      <xdr:rowOff>142875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134B172A-AD8A-7E56-42A1-6BA3085B08F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1657350</xdr:colOff>
      <xdr:row>47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381A7DF-4773-1F8E-9C18-A67E83A45D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201275" cy="9839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C14" sqref="C14"/>
    </sheetView>
  </sheetViews>
  <sheetFormatPr baseColWidth="10" defaultColWidth="9.140625" defaultRowHeight="15" x14ac:dyDescent="0.25"/>
  <cols>
    <col min="1" max="1" width="24" customWidth="1"/>
    <col min="2" max="2" width="10" customWidth="1"/>
    <col min="3" max="3" width="14" customWidth="1"/>
    <col min="4" max="4" width="19.42578125" customWidth="1"/>
    <col min="5" max="5" width="20.42578125" customWidth="1"/>
    <col min="6" max="6" width="20.5703125" customWidth="1"/>
    <col min="7" max="7" width="19.7109375" customWidth="1"/>
    <col min="8" max="8" width="29.7109375" customWidth="1"/>
    <col min="9" max="9" width="15.5703125" customWidth="1"/>
    <col min="10" max="10" width="15.7109375" customWidth="1"/>
    <col min="11" max="11" width="15.42578125" customWidth="1"/>
    <col min="12" max="12" width="11.140625" customWidth="1"/>
  </cols>
  <sheetData>
    <row r="1" spans="1:12" ht="41.25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12" ht="47.25" customHeight="1" x14ac:dyDescent="0.25">
      <c r="A4" s="18" t="s">
        <v>2</v>
      </c>
      <c r="B4" s="19" t="s">
        <v>3</v>
      </c>
      <c r="C4" s="20" t="s">
        <v>4</v>
      </c>
      <c r="D4" s="19" t="s">
        <v>5</v>
      </c>
      <c r="E4" s="19" t="s">
        <v>6</v>
      </c>
      <c r="F4" s="18" t="s">
        <v>7</v>
      </c>
      <c r="G4" s="21" t="s">
        <v>8</v>
      </c>
      <c r="H4" s="20" t="s">
        <v>9</v>
      </c>
      <c r="I4" s="19" t="s">
        <v>10</v>
      </c>
      <c r="J4" s="19" t="s">
        <v>11</v>
      </c>
      <c r="K4" s="18" t="s">
        <v>12</v>
      </c>
      <c r="L4" s="22" t="s">
        <v>13</v>
      </c>
    </row>
    <row r="5" spans="1:12" x14ac:dyDescent="0.25">
      <c r="A5" s="1" t="s">
        <v>14</v>
      </c>
      <c r="B5" s="1" t="s">
        <v>15</v>
      </c>
      <c r="C5" s="2">
        <v>34200</v>
      </c>
      <c r="D5" s="2">
        <v>650</v>
      </c>
      <c r="E5" s="2">
        <v>480</v>
      </c>
      <c r="F5" s="2">
        <v>600</v>
      </c>
      <c r="G5" s="2">
        <v>120</v>
      </c>
      <c r="H5" s="2">
        <f>SUM(D5:G5)</f>
        <v>1850</v>
      </c>
      <c r="I5" s="3">
        <v>10</v>
      </c>
      <c r="J5" s="3">
        <v>5</v>
      </c>
      <c r="K5" s="3">
        <v>3</v>
      </c>
      <c r="L5" s="3">
        <v>1</v>
      </c>
    </row>
    <row r="6" spans="1:12" x14ac:dyDescent="0.25">
      <c r="A6" s="1" t="s">
        <v>16</v>
      </c>
      <c r="B6" s="1" t="s">
        <v>15</v>
      </c>
      <c r="C6" s="2">
        <v>35100</v>
      </c>
      <c r="D6" s="2">
        <v>650</v>
      </c>
      <c r="E6" s="2">
        <v>500</v>
      </c>
      <c r="F6" s="2">
        <v>600</v>
      </c>
      <c r="G6" s="2">
        <v>150</v>
      </c>
      <c r="H6" s="2">
        <f>SUM(D6:G6)</f>
        <v>1900</v>
      </c>
      <c r="I6" s="3">
        <v>10</v>
      </c>
      <c r="J6" s="3">
        <v>5</v>
      </c>
      <c r="K6" s="3">
        <v>4</v>
      </c>
      <c r="L6" s="3">
        <v>1</v>
      </c>
    </row>
    <row r="7" spans="1:12" x14ac:dyDescent="0.25">
      <c r="A7" s="1" t="s">
        <v>17</v>
      </c>
      <c r="B7" s="1" t="s">
        <v>15</v>
      </c>
      <c r="C7" s="2">
        <v>36600</v>
      </c>
      <c r="D7" s="2">
        <v>700</v>
      </c>
      <c r="E7" s="2">
        <v>520</v>
      </c>
      <c r="F7" s="2">
        <v>850</v>
      </c>
      <c r="G7" s="2">
        <v>180</v>
      </c>
      <c r="H7" s="2">
        <f>SUM(D7:G7)</f>
        <v>2250</v>
      </c>
      <c r="I7" s="3">
        <v>11</v>
      </c>
      <c r="J7" s="3">
        <v>9</v>
      </c>
      <c r="K7" s="3">
        <v>5</v>
      </c>
      <c r="L7" s="3">
        <v>2</v>
      </c>
    </row>
    <row r="8" spans="1:12" x14ac:dyDescent="0.25">
      <c r="A8" s="4" t="s">
        <v>18</v>
      </c>
      <c r="B8" s="4" t="s">
        <v>15</v>
      </c>
      <c r="C8" s="5">
        <f t="shared" ref="C8:L8" si="0">SUM(C5:C7)</f>
        <v>105900</v>
      </c>
      <c r="D8" s="5">
        <f t="shared" si="0"/>
        <v>2000</v>
      </c>
      <c r="E8" s="5">
        <f t="shared" si="0"/>
        <v>1500</v>
      </c>
      <c r="F8" s="5">
        <f t="shared" si="0"/>
        <v>2050</v>
      </c>
      <c r="G8" s="5">
        <f t="shared" si="0"/>
        <v>450</v>
      </c>
      <c r="H8" s="5">
        <f t="shared" si="0"/>
        <v>6000</v>
      </c>
      <c r="I8" s="6">
        <f t="shared" si="0"/>
        <v>31</v>
      </c>
      <c r="J8" s="6">
        <f t="shared" si="0"/>
        <v>19</v>
      </c>
      <c r="K8" s="6">
        <f t="shared" si="0"/>
        <v>12</v>
      </c>
      <c r="L8" s="6">
        <f t="shared" si="0"/>
        <v>4</v>
      </c>
    </row>
    <row r="9" spans="1:12" x14ac:dyDescent="0.25">
      <c r="A9" s="1" t="s">
        <v>19</v>
      </c>
      <c r="B9" s="1" t="s">
        <v>20</v>
      </c>
      <c r="C9" s="2">
        <v>40200</v>
      </c>
      <c r="D9" s="2">
        <v>900</v>
      </c>
      <c r="E9" s="2">
        <v>650</v>
      </c>
      <c r="F9" s="2">
        <v>850</v>
      </c>
      <c r="G9" s="2">
        <v>220</v>
      </c>
      <c r="H9" s="2">
        <f>SUM(D9:G9)</f>
        <v>2620</v>
      </c>
      <c r="I9" s="3">
        <v>14</v>
      </c>
      <c r="J9" s="3">
        <v>10</v>
      </c>
      <c r="K9" s="3">
        <v>5</v>
      </c>
      <c r="L9" s="3">
        <v>1</v>
      </c>
    </row>
    <row r="10" spans="1:12" x14ac:dyDescent="0.25">
      <c r="A10" s="1" t="s">
        <v>21</v>
      </c>
      <c r="B10" s="1" t="s">
        <v>20</v>
      </c>
      <c r="C10" s="2">
        <v>43800</v>
      </c>
      <c r="D10" s="2">
        <v>950</v>
      </c>
      <c r="E10" s="2">
        <v>700</v>
      </c>
      <c r="F10" s="2">
        <v>850</v>
      </c>
      <c r="G10" s="2">
        <v>300</v>
      </c>
      <c r="H10" s="2">
        <f>SUM(D10:G10)</f>
        <v>2800</v>
      </c>
      <c r="I10" s="3">
        <v>15</v>
      </c>
      <c r="J10" s="3">
        <v>11</v>
      </c>
      <c r="K10" s="3">
        <v>5</v>
      </c>
      <c r="L10" s="3">
        <v>2</v>
      </c>
    </row>
    <row r="11" spans="1:12" x14ac:dyDescent="0.25">
      <c r="A11" s="1" t="s">
        <v>22</v>
      </c>
      <c r="B11" s="1" t="s">
        <v>20</v>
      </c>
      <c r="C11" s="2">
        <v>47100</v>
      </c>
      <c r="D11" s="2">
        <v>1000</v>
      </c>
      <c r="E11" s="2">
        <v>720</v>
      </c>
      <c r="F11" s="2">
        <v>850</v>
      </c>
      <c r="G11" s="2">
        <v>360</v>
      </c>
      <c r="H11" s="2">
        <f>SUM(D11:G11)</f>
        <v>2930</v>
      </c>
      <c r="I11" s="3">
        <v>16</v>
      </c>
      <c r="J11" s="3">
        <v>11</v>
      </c>
      <c r="K11" s="3">
        <v>5</v>
      </c>
      <c r="L11" s="3">
        <v>2</v>
      </c>
    </row>
    <row r="12" spans="1:12" x14ac:dyDescent="0.25">
      <c r="A12" s="4" t="s">
        <v>23</v>
      </c>
      <c r="B12" s="4" t="s">
        <v>20</v>
      </c>
      <c r="C12" s="5">
        <f t="shared" ref="C12:L12" si="1">SUM(C9:C11)</f>
        <v>131100</v>
      </c>
      <c r="D12" s="5">
        <f t="shared" si="1"/>
        <v>2850</v>
      </c>
      <c r="E12" s="5">
        <f t="shared" si="1"/>
        <v>2070</v>
      </c>
      <c r="F12" s="5">
        <f t="shared" si="1"/>
        <v>2550</v>
      </c>
      <c r="G12" s="5">
        <f t="shared" si="1"/>
        <v>880</v>
      </c>
      <c r="H12" s="5">
        <f t="shared" si="1"/>
        <v>8350</v>
      </c>
      <c r="I12" s="6">
        <f t="shared" si="1"/>
        <v>45</v>
      </c>
      <c r="J12" s="6">
        <f t="shared" si="1"/>
        <v>32</v>
      </c>
      <c r="K12" s="6">
        <f t="shared" si="1"/>
        <v>15</v>
      </c>
      <c r="L12" s="6">
        <f t="shared" si="1"/>
        <v>5</v>
      </c>
    </row>
    <row r="13" spans="1:12" x14ac:dyDescent="0.25">
      <c r="A13" s="1" t="s">
        <v>24</v>
      </c>
      <c r="B13" s="1" t="s">
        <v>25</v>
      </c>
      <c r="C13" s="2">
        <v>44800</v>
      </c>
      <c r="D13" s="2">
        <v>1200</v>
      </c>
      <c r="E13" s="2">
        <v>850</v>
      </c>
      <c r="F13" s="2">
        <v>900</v>
      </c>
      <c r="G13" s="2">
        <v>420</v>
      </c>
      <c r="H13" s="2">
        <f>SUM(D13:G13)</f>
        <v>3370</v>
      </c>
      <c r="I13" s="3">
        <v>15</v>
      </c>
      <c r="J13" s="3">
        <v>13</v>
      </c>
      <c r="K13" s="3">
        <v>5</v>
      </c>
      <c r="L13" s="3">
        <v>2</v>
      </c>
    </row>
    <row r="14" spans="1:12" x14ac:dyDescent="0.25">
      <c r="A14" s="1" t="s">
        <v>26</v>
      </c>
      <c r="B14" s="1" t="s">
        <v>25</v>
      </c>
      <c r="C14" s="2">
        <v>42100</v>
      </c>
      <c r="D14" s="2">
        <v>2000</v>
      </c>
      <c r="E14" s="2">
        <v>1200</v>
      </c>
      <c r="F14" s="2">
        <v>900</v>
      </c>
      <c r="G14" s="2">
        <v>450</v>
      </c>
      <c r="H14" s="2">
        <f>SUM(D14:G14)</f>
        <v>4550</v>
      </c>
      <c r="I14" s="3">
        <v>25</v>
      </c>
      <c r="J14" s="3">
        <v>13</v>
      </c>
      <c r="K14" s="3">
        <v>5</v>
      </c>
      <c r="L14" s="3">
        <v>2</v>
      </c>
    </row>
    <row r="15" spans="1:12" x14ac:dyDescent="0.25">
      <c r="A15" s="1" t="s">
        <v>27</v>
      </c>
      <c r="B15" s="1" t="s">
        <v>25</v>
      </c>
      <c r="C15" s="2">
        <v>40900</v>
      </c>
      <c r="D15" s="2">
        <v>1500</v>
      </c>
      <c r="E15" s="2">
        <v>860</v>
      </c>
      <c r="F15" s="2">
        <v>900</v>
      </c>
      <c r="G15" s="2">
        <v>480</v>
      </c>
      <c r="H15" s="2">
        <f>SUM(D15:G15)</f>
        <v>3740</v>
      </c>
      <c r="I15" s="3">
        <v>20</v>
      </c>
      <c r="J15" s="3">
        <v>12</v>
      </c>
      <c r="K15" s="3">
        <v>5</v>
      </c>
      <c r="L15" s="3">
        <v>3</v>
      </c>
    </row>
    <row r="16" spans="1:12" x14ac:dyDescent="0.25">
      <c r="A16" s="4" t="s">
        <v>28</v>
      </c>
      <c r="B16" s="4" t="s">
        <v>25</v>
      </c>
      <c r="C16" s="5">
        <f t="shared" ref="C16:L16" si="2">SUM(C13:C15)</f>
        <v>127800</v>
      </c>
      <c r="D16" s="5">
        <f t="shared" si="2"/>
        <v>4700</v>
      </c>
      <c r="E16" s="5">
        <f t="shared" si="2"/>
        <v>2910</v>
      </c>
      <c r="F16" s="5">
        <f t="shared" si="2"/>
        <v>2700</v>
      </c>
      <c r="G16" s="5">
        <f t="shared" si="2"/>
        <v>1350</v>
      </c>
      <c r="H16" s="5">
        <f t="shared" si="2"/>
        <v>11660</v>
      </c>
      <c r="I16" s="6">
        <f t="shared" si="2"/>
        <v>60</v>
      </c>
      <c r="J16" s="6">
        <f t="shared" si="2"/>
        <v>38</v>
      </c>
      <c r="K16" s="6">
        <f t="shared" si="2"/>
        <v>15</v>
      </c>
      <c r="L16" s="6">
        <f t="shared" si="2"/>
        <v>7</v>
      </c>
    </row>
    <row r="17" spans="1:12" x14ac:dyDescent="0.25">
      <c r="A17" s="1" t="s">
        <v>29</v>
      </c>
      <c r="B17" s="1" t="s">
        <v>30</v>
      </c>
      <c r="C17" s="2">
        <v>46800</v>
      </c>
      <c r="D17" s="2">
        <v>950</v>
      </c>
      <c r="E17" s="2">
        <v>700</v>
      </c>
      <c r="F17" s="2">
        <v>1100</v>
      </c>
      <c r="G17" s="2">
        <v>350</v>
      </c>
      <c r="H17" s="2">
        <f>SUM(D17:G17)</f>
        <v>3100</v>
      </c>
      <c r="I17" s="3">
        <v>15</v>
      </c>
      <c r="J17" s="3">
        <v>11</v>
      </c>
      <c r="K17" s="3">
        <v>6</v>
      </c>
      <c r="L17" s="3">
        <v>1</v>
      </c>
    </row>
    <row r="18" spans="1:12" x14ac:dyDescent="0.25">
      <c r="A18" s="1" t="s">
        <v>31</v>
      </c>
      <c r="B18" s="1" t="s">
        <v>30</v>
      </c>
      <c r="C18" s="2">
        <v>51200</v>
      </c>
      <c r="D18" s="2">
        <v>1000</v>
      </c>
      <c r="E18" s="2">
        <v>720</v>
      </c>
      <c r="F18" s="2">
        <v>1200</v>
      </c>
      <c r="G18" s="2">
        <v>400</v>
      </c>
      <c r="H18" s="2">
        <f>SUM(D18:G18)</f>
        <v>3320</v>
      </c>
      <c r="I18" s="3">
        <v>16</v>
      </c>
      <c r="J18" s="3">
        <v>12</v>
      </c>
      <c r="K18" s="3">
        <v>6</v>
      </c>
      <c r="L18" s="3">
        <v>2</v>
      </c>
    </row>
    <row r="19" spans="1:12" x14ac:dyDescent="0.25">
      <c r="A19" s="1" t="s">
        <v>32</v>
      </c>
      <c r="B19" s="1" t="s">
        <v>30</v>
      </c>
      <c r="C19" s="2">
        <v>59800</v>
      </c>
      <c r="D19" s="2">
        <v>1600</v>
      </c>
      <c r="E19" s="2">
        <v>780</v>
      </c>
      <c r="F19" s="2">
        <v>1500</v>
      </c>
      <c r="G19" s="2">
        <v>900</v>
      </c>
      <c r="H19" s="2">
        <f>SUM(D19:G19)</f>
        <v>4780</v>
      </c>
      <c r="I19" s="3">
        <v>20</v>
      </c>
      <c r="J19" s="3">
        <v>13</v>
      </c>
      <c r="K19" s="3">
        <v>7</v>
      </c>
      <c r="L19" s="3">
        <v>4</v>
      </c>
    </row>
    <row r="20" spans="1:12" x14ac:dyDescent="0.25">
      <c r="A20" s="4" t="s">
        <v>33</v>
      </c>
      <c r="B20" s="4" t="s">
        <v>30</v>
      </c>
      <c r="C20" s="5">
        <f t="shared" ref="C20:L20" si="3">SUM(C17:C19)</f>
        <v>157800</v>
      </c>
      <c r="D20" s="5">
        <f t="shared" si="3"/>
        <v>3550</v>
      </c>
      <c r="E20" s="5">
        <f t="shared" si="3"/>
        <v>2200</v>
      </c>
      <c r="F20" s="5">
        <f t="shared" si="3"/>
        <v>3800</v>
      </c>
      <c r="G20" s="5">
        <f t="shared" si="3"/>
        <v>1650</v>
      </c>
      <c r="H20" s="5">
        <f t="shared" si="3"/>
        <v>11200</v>
      </c>
      <c r="I20" s="6">
        <f t="shared" si="3"/>
        <v>51</v>
      </c>
      <c r="J20" s="6">
        <f t="shared" si="3"/>
        <v>36</v>
      </c>
      <c r="K20" s="6">
        <f t="shared" si="3"/>
        <v>19</v>
      </c>
      <c r="L20" s="6">
        <f t="shared" si="3"/>
        <v>7</v>
      </c>
    </row>
    <row r="21" spans="1:12" x14ac:dyDescent="0.25">
      <c r="C21" s="7"/>
      <c r="D21" s="7"/>
      <c r="E21" s="7"/>
      <c r="F21" s="7"/>
      <c r="G21" s="7"/>
      <c r="H21" s="7"/>
      <c r="I21" s="8"/>
      <c r="J21" s="8"/>
      <c r="K21" s="8"/>
      <c r="L21" s="8"/>
    </row>
    <row r="22" spans="1:12" x14ac:dyDescent="0.25">
      <c r="A22" s="9" t="s">
        <v>34</v>
      </c>
      <c r="B22" s="9" t="s">
        <v>35</v>
      </c>
      <c r="C22" s="10">
        <f t="shared" ref="C22:L22" si="4">C8+C12+C16+C20</f>
        <v>522600</v>
      </c>
      <c r="D22" s="10">
        <f t="shared" si="4"/>
        <v>13100</v>
      </c>
      <c r="E22" s="10">
        <f t="shared" si="4"/>
        <v>8680</v>
      </c>
      <c r="F22" s="10">
        <f t="shared" si="4"/>
        <v>11100</v>
      </c>
      <c r="G22" s="10">
        <f t="shared" si="4"/>
        <v>4330</v>
      </c>
      <c r="H22" s="10">
        <f t="shared" si="4"/>
        <v>37210</v>
      </c>
      <c r="I22" s="11">
        <f t="shared" si="4"/>
        <v>187</v>
      </c>
      <c r="J22" s="11">
        <f t="shared" si="4"/>
        <v>125</v>
      </c>
      <c r="K22" s="11">
        <f t="shared" si="4"/>
        <v>61</v>
      </c>
      <c r="L22" s="11">
        <f t="shared" si="4"/>
        <v>23</v>
      </c>
    </row>
  </sheetData>
  <mergeCells count="2">
    <mergeCell ref="A2:L2"/>
    <mergeCell ref="A1:L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>
      <selection sqref="A1:J1"/>
    </sheetView>
  </sheetViews>
  <sheetFormatPr baseColWidth="10" defaultColWidth="9.140625" defaultRowHeight="15" x14ac:dyDescent="0.25"/>
  <cols>
    <col min="1" max="1" width="18" customWidth="1"/>
    <col min="2" max="2" width="20" customWidth="1"/>
    <col min="3" max="3" width="25" customWidth="1"/>
    <col min="4" max="4" width="16" customWidth="1"/>
    <col min="5" max="5" width="30" customWidth="1"/>
    <col min="6" max="6" width="36" customWidth="1"/>
    <col min="7" max="10" width="18" customWidth="1"/>
  </cols>
  <sheetData>
    <row r="1" spans="1:10" ht="18.75" x14ac:dyDescent="0.3">
      <c r="A1" s="25" t="s">
        <v>36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9.950000000000003" customHeight="1" x14ac:dyDescent="0.25">
      <c r="A3" s="12" t="s">
        <v>3</v>
      </c>
      <c r="B3" s="12" t="s">
        <v>37</v>
      </c>
      <c r="C3" s="12" t="s">
        <v>9</v>
      </c>
      <c r="D3" s="12" t="s">
        <v>38</v>
      </c>
      <c r="E3" s="12" t="s">
        <v>39</v>
      </c>
      <c r="F3" s="12" t="s">
        <v>40</v>
      </c>
      <c r="G3" s="12" t="s">
        <v>41</v>
      </c>
      <c r="H3" s="12" t="s">
        <v>42</v>
      </c>
      <c r="I3" s="12" t="s">
        <v>43</v>
      </c>
      <c r="J3" s="12" t="s">
        <v>44</v>
      </c>
    </row>
    <row r="4" spans="1:10" x14ac:dyDescent="0.25">
      <c r="A4" t="s">
        <v>15</v>
      </c>
      <c r="B4" s="7">
        <f>Monatsdaten!C8</f>
        <v>105900</v>
      </c>
      <c r="C4" s="7">
        <f>Monatsdaten!H8</f>
        <v>6000</v>
      </c>
      <c r="D4" s="13">
        <f>C4/B4</f>
        <v>5.6657223796033995E-2</v>
      </c>
      <c r="E4" s="13" t="s">
        <v>45</v>
      </c>
      <c r="F4" s="13" t="s">
        <v>45</v>
      </c>
      <c r="G4" s="7">
        <f>Monatsdaten!D8</f>
        <v>2000</v>
      </c>
      <c r="H4" s="7">
        <f>Monatsdaten!E8</f>
        <v>1500</v>
      </c>
      <c r="I4" s="7">
        <f>Monatsdaten!F8</f>
        <v>2050</v>
      </c>
      <c r="J4" s="7">
        <f>Monatsdaten!G8</f>
        <v>450</v>
      </c>
    </row>
    <row r="5" spans="1:10" x14ac:dyDescent="0.25">
      <c r="A5" t="s">
        <v>20</v>
      </c>
      <c r="B5" s="7">
        <f>Monatsdaten!C12</f>
        <v>131100</v>
      </c>
      <c r="C5" s="7">
        <f>Monatsdaten!H12</f>
        <v>8350</v>
      </c>
      <c r="D5" s="13">
        <f>C5/B5</f>
        <v>6.3691838291380629E-2</v>
      </c>
      <c r="E5" s="13">
        <f t="shared" ref="E5:F7" si="0">(B5/B4)-1</f>
        <v>0.23796033994334276</v>
      </c>
      <c r="F5" s="13">
        <f t="shared" si="0"/>
        <v>0.39166666666666661</v>
      </c>
      <c r="G5" s="7">
        <f>Monatsdaten!D12</f>
        <v>2850</v>
      </c>
      <c r="H5" s="7">
        <f>Monatsdaten!E12</f>
        <v>2070</v>
      </c>
      <c r="I5" s="7">
        <f>Monatsdaten!F12</f>
        <v>2550</v>
      </c>
      <c r="J5" s="7">
        <f>Monatsdaten!G12</f>
        <v>880</v>
      </c>
    </row>
    <row r="6" spans="1:10" x14ac:dyDescent="0.25">
      <c r="A6" t="s">
        <v>25</v>
      </c>
      <c r="B6" s="7">
        <f>Monatsdaten!C16</f>
        <v>127800</v>
      </c>
      <c r="C6" s="7">
        <f>Monatsdaten!H16</f>
        <v>11660</v>
      </c>
      <c r="D6" s="13">
        <f>C6/B6</f>
        <v>9.1236306729264471E-2</v>
      </c>
      <c r="E6" s="13">
        <f t="shared" si="0"/>
        <v>-2.517162471395884E-2</v>
      </c>
      <c r="F6" s="13">
        <f t="shared" si="0"/>
        <v>0.39640718562874255</v>
      </c>
      <c r="G6" s="7">
        <f>Monatsdaten!D16</f>
        <v>4700</v>
      </c>
      <c r="H6" s="7">
        <f>Monatsdaten!E16</f>
        <v>2910</v>
      </c>
      <c r="I6" s="7">
        <f>Monatsdaten!F16</f>
        <v>2700</v>
      </c>
      <c r="J6" s="7">
        <f>Monatsdaten!G16</f>
        <v>1350</v>
      </c>
    </row>
    <row r="7" spans="1:10" x14ac:dyDescent="0.25">
      <c r="A7" t="s">
        <v>30</v>
      </c>
      <c r="B7" s="7">
        <f>Monatsdaten!C20</f>
        <v>157800</v>
      </c>
      <c r="C7" s="7">
        <f>Monatsdaten!H20</f>
        <v>11200</v>
      </c>
      <c r="D7" s="13">
        <f>C7/B7</f>
        <v>7.0975918884664133E-2</v>
      </c>
      <c r="E7" s="13">
        <f t="shared" si="0"/>
        <v>0.23474178403755874</v>
      </c>
      <c r="F7" s="13">
        <f t="shared" si="0"/>
        <v>-3.9451114922813058E-2</v>
      </c>
      <c r="G7" s="7">
        <f>Monatsdaten!D20</f>
        <v>3550</v>
      </c>
      <c r="H7" s="7">
        <f>Monatsdaten!E20</f>
        <v>2200</v>
      </c>
      <c r="I7" s="7">
        <f>Monatsdaten!F20</f>
        <v>3800</v>
      </c>
      <c r="J7" s="7">
        <f>Monatsdaten!G20</f>
        <v>1650</v>
      </c>
    </row>
    <row r="8" spans="1:10" x14ac:dyDescent="0.25">
      <c r="B8" s="7"/>
      <c r="C8" s="7"/>
      <c r="D8" s="13"/>
      <c r="E8" s="13"/>
      <c r="F8" s="13"/>
      <c r="G8" s="7"/>
      <c r="H8" s="7"/>
      <c r="I8" s="7"/>
      <c r="J8" s="7"/>
    </row>
    <row r="9" spans="1:10" x14ac:dyDescent="0.25">
      <c r="A9" s="14" t="s">
        <v>46</v>
      </c>
      <c r="B9" s="15">
        <f>SUM(B4:B7)</f>
        <v>522600</v>
      </c>
      <c r="C9" s="15">
        <f>SUM(C4:C7)</f>
        <v>37210</v>
      </c>
      <c r="D9" s="16">
        <f>C9/B9</f>
        <v>7.1201683888251058E-2</v>
      </c>
      <c r="E9" s="16" t="s">
        <v>45</v>
      </c>
      <c r="F9" s="16" t="s">
        <v>45</v>
      </c>
      <c r="G9" s="15">
        <f>SUM(G4:G7)</f>
        <v>13100</v>
      </c>
      <c r="H9" s="15">
        <f>SUM(H4:H7)</f>
        <v>8680</v>
      </c>
      <c r="I9" s="15">
        <f>SUM(I4:I7)</f>
        <v>11100</v>
      </c>
      <c r="J9" s="15">
        <f>SUM(J4:J7)</f>
        <v>4330</v>
      </c>
    </row>
    <row r="11" spans="1:10" x14ac:dyDescent="0.25">
      <c r="A11" s="17" t="s">
        <v>47</v>
      </c>
      <c r="B11" s="26" t="s">
        <v>48</v>
      </c>
      <c r="C11" s="24"/>
      <c r="D11" s="24"/>
      <c r="E11" s="24"/>
      <c r="F11" s="24"/>
      <c r="G11" s="24"/>
      <c r="H11" s="24"/>
      <c r="I11" s="24"/>
      <c r="J11" s="24"/>
    </row>
  </sheetData>
  <mergeCells count="2">
    <mergeCell ref="A1:J1"/>
    <mergeCell ref="B11:J11"/>
  </mergeCells>
  <conditionalFormatting sqref="D4:D7">
    <cfRule type="cellIs" dxfId="3" priority="3" operator="greaterThan">
      <formula>0.07</formula>
    </cfRule>
    <cfRule type="cellIs" dxfId="2" priority="4" operator="lessThanOrEqual">
      <formula>0.07</formula>
    </cfRule>
  </conditionalFormatting>
  <conditionalFormatting sqref="E5:F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Monatsdaten</vt:lpstr>
      <vt:lpstr>Quartalsübersicht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Cordei Clottey</dc:creator>
  <cp:lastModifiedBy>Cordei Clottey</cp:lastModifiedBy>
  <dcterms:created xsi:type="dcterms:W3CDTF">2026-04-14T20:24:30Z</dcterms:created>
  <dcterms:modified xsi:type="dcterms:W3CDTF">2026-06-20T20:43:30Z</dcterms:modified>
</cp:coreProperties>
</file>